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90217EF-05C0-4A43-9943-280ABDAFC8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AG16" i="1"/>
  <c r="AH16" i="1" s="1"/>
  <c r="AJ16" i="1" s="1"/>
  <c r="AL16" i="1" s="1"/>
  <c r="P16" i="1"/>
  <c r="N16" i="1"/>
  <c r="N15" i="1"/>
  <c r="P15" i="1" s="1"/>
  <c r="AG15" i="1" s="1"/>
  <c r="AH15" i="1" s="1"/>
  <c r="AJ15" i="1" s="1"/>
  <c r="AL15" i="1" s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8" i="1" l="1"/>
  <c r="AL19" i="1" s="1"/>
</calcChain>
</file>

<file path=xl/sharedStrings.xml><?xml version="1.0" encoding="utf-8"?>
<sst xmlns="http://schemas.openxmlformats.org/spreadsheetml/2006/main" count="105" uniqueCount="69">
  <si>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</si>
  <si>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</si>
  <si>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สมพงษ์ พงษ์เผือก    เลขที่ 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</si>
  <si>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</si>
  <si>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</si>
  <si>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</si>
  <si>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</si>
  <si>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</si>
  <si>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</si>
  <si>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</si>
  <si>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</si>
  <si>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</si>
  <si>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</si>
  <si>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</si>
  <si>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</si>
  <si>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</si>
  <si>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</si>
  <si>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</si>
  <si>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</si>
  <si>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</si>
  <si>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</si>
  <si>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</si>
  <si>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</si>
  <si>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</si>
  <si>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</si>
  <si>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</si>
  <si>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</si>
  <si>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</si>
  <si>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</si>
  <si>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</si>
  <si>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</si>
  <si>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</si>
  <si>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</si>
  <si>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</si>
  <si>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</si>
  <si>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</si>
  <si>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</si>
  <si>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</si>
  <si>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</si>
  <si>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ส761/6186</t>
  </si>
  <si>
    <t>3150600078896</t>
  </si>
  <si>
    <t>นางสาว สมพงษ์ พงษ์เผือก</t>
  </si>
  <si>
    <t>เลขที่ 9 ม.5</t>
  </si>
  <si>
    <t>3677</t>
  </si>
  <si>
    <t>04A030</t>
  </si>
  <si>
    <t>โฉนด</t>
  </si>
  <si>
    <t>1701</t>
  </si>
  <si>
    <t>ประกอบเกษตรกรรม</t>
  </si>
  <si>
    <t>3716</t>
  </si>
  <si>
    <t>04B043</t>
  </si>
  <si>
    <t>11745</t>
  </si>
  <si>
    <t>3717</t>
  </si>
  <si>
    <t>04B044</t>
  </si>
  <si>
    <t>11744</t>
  </si>
  <si>
    <t>3857</t>
  </si>
  <si>
    <t>05B013</t>
  </si>
  <si>
    <t>1671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</si>
  <si>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</si>
  <si>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</si>
  <si>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</si>
  <si>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</si>
  <si>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>3863</t>
  </si>
  <si>
    <t>05B024</t>
  </si>
  <si>
    <t>18373</t>
  </si>
  <si>
    <t>4481</t>
  </si>
  <si>
    <t>07C022</t>
  </si>
  <si>
    <t>1579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</si>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</sst>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9" sqref="A1:AL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4</v>
      </c>
      <c r="K10" s="57">
        <v>0</v>
      </c>
      <c r="L10" s="58">
        <v>78</v>
      </c>
      <c r="M10" s="57" t="s">
        <v>47</v>
      </c>
      <c r="N10" s="62">
        <f t="shared" ref="N10:N17" si="0">((J10*400)+(K10*100))+L10</f>
        <v>1678</v>
      </c>
      <c r="O10" s="62">
        <v>250</v>
      </c>
      <c r="P10" s="62">
        <f t="shared" ref="P10:P17" si="1">N10*O10</f>
        <v>419500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419500</v>
      </c>
      <c r="AH10" s="62">
        <f t="shared" ref="AH10:AH17" si="3">AG10</f>
        <v>419500</v>
      </c>
      <c r="AI10" s="62">
        <v>50000000</v>
      </c>
      <c r="AJ10" s="62">
        <f t="shared" ref="AJ10:AJ17" si="4">IF((AI10-AH10) &gt; 1,0,IF((AI10-AH10)&lt;0,AH10-AI10,AI10-AH10))</f>
        <v>0</v>
      </c>
      <c r="AK10" s="62">
        <v>0.01</v>
      </c>
      <c r="AL10" s="62">
        <f t="shared" ref="AL10:AL17" si="5">AJ10*(AK10/100)</f>
        <v>0</v>
      </c>
    </row>
    <row r="11" spans="1:38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4</v>
      </c>
      <c r="K11" s="57">
        <v>0</v>
      </c>
      <c r="L11" s="58">
        <v>78</v>
      </c>
      <c r="M11" s="57" t="s">
        <v>47</v>
      </c>
      <c r="N11" s="62">
        <f t="shared" si="0"/>
        <v>1678</v>
      </c>
      <c r="O11" s="62">
        <v>150</v>
      </c>
      <c r="P11" s="62">
        <f t="shared" si="1"/>
        <v>251700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251700</v>
      </c>
      <c r="AH11" s="62">
        <f t="shared" si="3"/>
        <v>251700</v>
      </c>
      <c r="AI11" s="62">
        <v>50000000</v>
      </c>
      <c r="AJ11" s="62">
        <f t="shared" si="4"/>
        <v>0</v>
      </c>
      <c r="AK11" s="62">
        <v>0.01</v>
      </c>
      <c r="AL11" s="62">
        <f t="shared" si="5"/>
        <v>0</v>
      </c>
    </row>
    <row r="12" spans="1:38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3</v>
      </c>
      <c r="F12" s="59" t="s">
        <v>51</v>
      </c>
      <c r="G12" s="60" t="s">
        <v>52</v>
      </c>
      <c r="H12" s="57" t="s">
        <v>45</v>
      </c>
      <c r="I12" s="57" t="s">
        <v>53</v>
      </c>
      <c r="J12" s="57">
        <v>4</v>
      </c>
      <c r="K12" s="57">
        <v>0</v>
      </c>
      <c r="L12" s="58">
        <v>78</v>
      </c>
      <c r="M12" s="57" t="s">
        <v>47</v>
      </c>
      <c r="N12" s="62">
        <f t="shared" si="0"/>
        <v>1678</v>
      </c>
      <c r="O12" s="62">
        <v>150</v>
      </c>
      <c r="P12" s="62">
        <f t="shared" si="1"/>
        <v>251700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251700</v>
      </c>
      <c r="AH12" s="62">
        <f t="shared" si="3"/>
        <v>251700</v>
      </c>
      <c r="AI12" s="62">
        <v>50000000</v>
      </c>
      <c r="AJ12" s="62">
        <f t="shared" si="4"/>
        <v>0</v>
      </c>
      <c r="AK12" s="62">
        <v>0.01</v>
      </c>
      <c r="AL12" s="62">
        <f t="shared" si="5"/>
        <v>0</v>
      </c>
    </row>
    <row r="13" spans="1:38" x14ac:dyDescent="0.35">
      <c r="A13" s="59" t="s">
        <v>39</v>
      </c>
      <c r="B13" s="60" t="s">
        <v>40</v>
      </c>
      <c r="C13" s="59" t="s">
        <v>41</v>
      </c>
      <c r="D13" s="59" t="s">
        <v>42</v>
      </c>
      <c r="E13" s="59">
        <v>4</v>
      </c>
      <c r="F13" s="59" t="s">
        <v>54</v>
      </c>
      <c r="G13" s="60" t="s">
        <v>55</v>
      </c>
      <c r="H13" s="57" t="s">
        <v>45</v>
      </c>
      <c r="I13" s="57" t="s">
        <v>56</v>
      </c>
      <c r="J13" s="57">
        <v>0</v>
      </c>
      <c r="K13" s="57">
        <v>0</v>
      </c>
      <c r="L13" s="58">
        <v>45</v>
      </c>
      <c r="M13" s="57" t="s">
        <v>57</v>
      </c>
      <c r="N13" s="62">
        <f t="shared" si="0"/>
        <v>45</v>
      </c>
      <c r="O13" s="62">
        <v>750</v>
      </c>
      <c r="P13" s="62">
        <f t="shared" si="1"/>
        <v>33750</v>
      </c>
      <c r="Q13" s="57"/>
      <c r="R13" s="57"/>
      <c r="S13" s="64"/>
      <c r="T13" s="57"/>
      <c r="U13" s="57"/>
      <c r="V13" s="60"/>
      <c r="W13" s="57" t="s">
        <v>58</v>
      </c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33750</v>
      </c>
      <c r="AH13" s="62">
        <f t="shared" si="3"/>
        <v>33750</v>
      </c>
      <c r="AI13" s="62">
        <v>10000000</v>
      </c>
      <c r="AJ13" s="62">
        <f t="shared" si="4"/>
        <v>0</v>
      </c>
      <c r="AK13" s="62">
        <v>0.02</v>
      </c>
      <c r="AL13" s="62">
        <f t="shared" si="5"/>
        <v>0</v>
      </c>
    </row>
    <row r="14" spans="1:38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2</v>
      </c>
      <c r="L14" s="58">
        <v>72</v>
      </c>
      <c r="M14" s="57" t="s">
        <v>59</v>
      </c>
      <c r="N14" s="62">
        <f t="shared" si="0"/>
        <v>272</v>
      </c>
      <c r="O14" s="62">
        <v>750</v>
      </c>
      <c r="P14" s="62">
        <f t="shared" si="1"/>
        <v>204000</v>
      </c>
      <c r="Q14" s="57"/>
      <c r="R14" s="57"/>
      <c r="S14" s="64"/>
      <c r="T14" s="57"/>
      <c r="U14" s="57"/>
      <c r="V14" s="60"/>
      <c r="W14" s="57" t="s">
        <v>58</v>
      </c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204000</v>
      </c>
      <c r="AH14" s="62">
        <f t="shared" si="3"/>
        <v>204000</v>
      </c>
      <c r="AI14" s="62">
        <v>10000000</v>
      </c>
      <c r="AJ14" s="62">
        <f t="shared" si="4"/>
        <v>0</v>
      </c>
      <c r="AK14" s="62">
        <v>0.02</v>
      </c>
      <c r="AL14" s="62">
        <f t="shared" si="5"/>
        <v>0</v>
      </c>
    </row>
    <row r="15" spans="1:38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4</v>
      </c>
      <c r="M15" s="57" t="s">
        <v>60</v>
      </c>
      <c r="N15" s="62">
        <f t="shared" si="0"/>
        <v>4</v>
      </c>
      <c r="O15" s="62">
        <v>750</v>
      </c>
      <c r="P15" s="62">
        <f t="shared" si="1"/>
        <v>3000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3000</v>
      </c>
      <c r="AH15" s="62">
        <f t="shared" si="3"/>
        <v>3000</v>
      </c>
      <c r="AI15" s="62">
        <v>0</v>
      </c>
      <c r="AJ15" s="62">
        <f t="shared" si="4"/>
        <v>3000</v>
      </c>
      <c r="AK15" s="62">
        <v>0.3</v>
      </c>
      <c r="AL15" s="62">
        <f t="shared" si="5"/>
        <v>9</v>
      </c>
    </row>
    <row r="16" spans="1:38" x14ac:dyDescent="0.35">
      <c r="A16" s="59" t="s">
        <v>39</v>
      </c>
      <c r="B16" s="60" t="s">
        <v>40</v>
      </c>
      <c r="C16" s="59" t="s">
        <v>41</v>
      </c>
      <c r="D16" s="59" t="s">
        <v>42</v>
      </c>
      <c r="E16" s="59">
        <v>5</v>
      </c>
      <c r="F16" s="59" t="s">
        <v>61</v>
      </c>
      <c r="G16" s="60" t="s">
        <v>62</v>
      </c>
      <c r="H16" s="57" t="s">
        <v>45</v>
      </c>
      <c r="I16" s="57" t="s">
        <v>63</v>
      </c>
      <c r="J16" s="57">
        <v>0</v>
      </c>
      <c r="K16" s="57">
        <v>3</v>
      </c>
      <c r="L16" s="58">
        <v>55</v>
      </c>
      <c r="M16" s="57" t="s">
        <v>47</v>
      </c>
      <c r="N16" s="62">
        <f t="shared" si="0"/>
        <v>355</v>
      </c>
      <c r="O16" s="62">
        <v>750</v>
      </c>
      <c r="P16" s="62">
        <f t="shared" si="1"/>
        <v>266250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266250</v>
      </c>
      <c r="AH16" s="62">
        <f t="shared" si="3"/>
        <v>266250</v>
      </c>
      <c r="AI16" s="62">
        <v>50000000</v>
      </c>
      <c r="AJ16" s="62">
        <f t="shared" si="4"/>
        <v>0</v>
      </c>
      <c r="AK16" s="62">
        <v>0.01</v>
      </c>
      <c r="AL16" s="62">
        <f t="shared" si="5"/>
        <v>0</v>
      </c>
    </row>
    <row r="17" spans="1:38" x14ac:dyDescent="0.35">
      <c r="A17" s="59" t="s">
        <v>39</v>
      </c>
      <c r="B17" s="60" t="s">
        <v>40</v>
      </c>
      <c r="C17" s="59" t="s">
        <v>41</v>
      </c>
      <c r="D17" s="59" t="s">
        <v>42</v>
      </c>
      <c r="E17" s="59">
        <v>6</v>
      </c>
      <c r="F17" s="59" t="s">
        <v>64</v>
      </c>
      <c r="G17" s="60" t="s">
        <v>65</v>
      </c>
      <c r="H17" s="57" t="s">
        <v>45</v>
      </c>
      <c r="I17" s="57" t="s">
        <v>66</v>
      </c>
      <c r="J17" s="57">
        <v>12</v>
      </c>
      <c r="K17" s="57">
        <v>3</v>
      </c>
      <c r="L17" s="58">
        <v>80</v>
      </c>
      <c r="M17" s="57" t="s">
        <v>47</v>
      </c>
      <c r="N17" s="62">
        <f t="shared" si="0"/>
        <v>5180</v>
      </c>
      <c r="O17" s="62">
        <v>150</v>
      </c>
      <c r="P17" s="62">
        <f t="shared" si="1"/>
        <v>777000</v>
      </c>
      <c r="Q17" s="57"/>
      <c r="R17" s="57"/>
      <c r="S17" s="64"/>
      <c r="T17" s="57"/>
      <c r="U17" s="57"/>
      <c r="V17" s="60"/>
      <c r="W17" s="57"/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2"/>
        <v>777000</v>
      </c>
      <c r="AH17" s="62">
        <f t="shared" si="3"/>
        <v>777000</v>
      </c>
      <c r="AI17" s="62">
        <v>50000000</v>
      </c>
      <c r="AJ17" s="62">
        <f t="shared" si="4"/>
        <v>0</v>
      </c>
      <c r="AK17" s="62">
        <v>0.01</v>
      </c>
      <c r="AL17" s="62">
        <f t="shared" si="5"/>
        <v>0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67</v>
      </c>
      <c r="AL18" s="62">
        <f>SUM(AL10:AL17)</f>
        <v>9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68</v>
      </c>
      <c r="AL19" s="62">
        <f>FLOOR((AL18/100)*10,0.01)</f>
        <v>0.9</v>
      </c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2021-03-02T03:56:41Z</cp:lastPrinted>
  <dcterms:created xsi:type="dcterms:W3CDTF">2010-09-03T23:45:18Z</dcterms:created>
  <dcterms:modified xsi:type="dcterms:W3CDTF">2021-03-02T03:56:42Z</dcterms:modified>
  <cp:category/>
</cp:coreProperties>
</file>